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Лист1!$A$1:$L$27</definedName>
  </definedNames>
  <calcPr calcId="125725"/>
</workbook>
</file>

<file path=xl/calcChain.xml><?xml version="1.0" encoding="utf-8"?>
<calcChain xmlns="http://schemas.openxmlformats.org/spreadsheetml/2006/main">
  <c r="G25" i="1"/>
  <c r="D25"/>
  <c r="G17" l="1"/>
  <c r="D21"/>
  <c r="D17"/>
  <c r="I16"/>
  <c r="F16"/>
  <c r="F15"/>
  <c r="F14"/>
  <c r="I15"/>
  <c r="I12" l="1"/>
  <c r="G10"/>
  <c r="D10" l="1"/>
  <c r="D14"/>
  <c r="H19"/>
  <c r="H21"/>
  <c r="H17" l="1"/>
  <c r="L10" l="1"/>
  <c r="E17"/>
  <c r="H14"/>
  <c r="E14"/>
  <c r="G14"/>
  <c r="F11" l="1"/>
  <c r="F12"/>
  <c r="F26"/>
  <c r="F27"/>
  <c r="F9"/>
  <c r="I11"/>
  <c r="I10" s="1"/>
  <c r="I26"/>
  <c r="I27"/>
  <c r="I9"/>
  <c r="H10" l="1"/>
  <c r="E10"/>
  <c r="F10" l="1"/>
  <c r="I24"/>
  <c r="F24"/>
  <c r="I23"/>
  <c r="F23"/>
  <c r="I22"/>
  <c r="F22"/>
  <c r="G21"/>
  <c r="E21"/>
  <c r="I20"/>
  <c r="F20"/>
  <c r="I19"/>
  <c r="F19"/>
  <c r="F18"/>
  <c r="E25"/>
  <c r="F17" l="1"/>
  <c r="I14"/>
  <c r="I17"/>
  <c r="F21"/>
  <c r="I21"/>
  <c r="F25" l="1"/>
  <c r="H25"/>
  <c r="I25" l="1"/>
</calcChain>
</file>

<file path=xl/sharedStrings.xml><?xml version="1.0" encoding="utf-8"?>
<sst xmlns="http://schemas.openxmlformats.org/spreadsheetml/2006/main" count="83" uniqueCount="29">
  <si>
    <t>№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</si>
  <si>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</si>
  <si>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</si>
  <si>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</si>
  <si>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</si>
  <si>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</si>
  <si>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</si>
  <si>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</si>
  <si>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</si>
  <si>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</si>
  <si>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ИЗМЕНЕНИЕ МЕРОПРИЯТИЙ, ОБЪЕМОВ ФИАНСИРОВАНИЯ И ЦЕЛЕВЫХ ПОКАЗАТЕЛЕЙ МУНИЦИПАЛЬНОЙ ПРОГРАММЫ КУШВИНСКОГО ГОРОДСКОГО ОКРУГА "РЕАЛИЗАЦИЯ ВОПРОСОВ МЕСТНОГО ЗНАЧЕНИЯ И ОСУЩЕСТВЛЕНИЕ ГОСУДАРСТВЕННЫХ ПОЛНОМОЧИЙ МУНИЦИПАЛЬНЫМ КАЗЕННЫМ УЧРЕЖДЕНИЕМ КУШВИНСКОГО ГОРОДСКОГО ОКРУГА "КОМИТЕТ ЖИЛИЩНО - КОММУНАЛЬНОЙ СФЕРЫ " ДО 2024 ГОДА"</t>
  </si>
  <si>
    <t>ВСЕГО ПО МУНИЦИПАЛЬНОЙ ПРОГРАММЕ,  в том числе:</t>
  </si>
  <si>
    <t>местный бюджет</t>
  </si>
  <si>
    <t>х</t>
  </si>
  <si>
    <t xml:space="preserve">Приложение № 1 к дополнительному материалу к 
проекту постановления о внесении изменений в муниципальную программу Кушвинского городского округа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2024 года»
</t>
  </si>
  <si>
    <t>Изменения в целевой показатель не вносятся</t>
  </si>
  <si>
    <t>федеральный бюджет</t>
  </si>
  <si>
    <t>областной бюджет</t>
  </si>
  <si>
    <t xml:space="preserve">Всего изменение общего объема финансирования в рамках муниципальной программы, рублей </t>
  </si>
  <si>
    <t xml:space="preserve">внебюджетные </t>
  </si>
  <si>
    <t>1.1. Бюджетные инвестиции в объекты капитального строительства Подпрограммы 3, в том числе:</t>
  </si>
  <si>
    <t>ПОДПРОГРАММА 3 «РАЗВИТИЕ И МОДЕРНИЗАЦИЯ ОБЪЕКТОВ КОММУНАЛЬНОЙ ИНФРАСТРУКТУРЫ КУШВИНСКОГО ГОРОДСКОГО ОКРУГА», в том числе:</t>
  </si>
  <si>
    <t>изменение значения целевого показателя муниципальной программы в 2020 году (+/-)</t>
  </si>
  <si>
    <t>Мероприятие 29:                                        Ремонт автомобильной дороги, расположенной в Свердловской области, г. Кушва: ул. Ленина (от ул. Рабочая до пер. Молодежный) и пер. Молодежный (от ул. Карла Маркса до ул. Первомайская) (в том числе проведение экспертиз, получение заключений), всего из них:</t>
  </si>
  <si>
    <t>Строительство объекта "Система водоснабжения г. Кушва от Половинкинского участка подземных вод" (в том числе осуществление функций технического заказчика и строительный контроль)</t>
  </si>
  <si>
    <t>Целевой показатель 28
Протяженность автомобильных дорог общего пользования местного значения на территории Кушвинского городского округа, в отношении которых выполнены работы по ремонту, капитальному ремонту
(километр)</t>
  </si>
  <si>
    <t>в том числе:  2021 год &lt;*&gt;, рублей</t>
  </si>
  <si>
    <t>изменение объема финансирования муниципальной программы в 2021 году (+/-)</t>
  </si>
  <si>
    <t>Мероприятие 46:
Строительство объекта "Система водоснабжения г. Кушва от Половинкинского участка подземных вод" (в том числе осуществление функций технического заказчика и строительный контроль), всего из них: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</si>
</sst>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6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4" fontId="2" fillId="0" borderId="1" xfId="0" applyNumberFormat="1" applyFont="1" applyFill="1" applyBorder="1"/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/>
    <xf numFmtId="4" fontId="5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/>
    <xf numFmtId="0" fontId="2" fillId="2" borderId="1" xfId="0" applyFont="1" applyFill="1" applyBorder="1" applyAlignment="1">
      <alignment vertical="top" wrapText="1"/>
    </xf>
    <xf numFmtId="0" fontId="9" fillId="2" borderId="1" xfId="2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/>
    </xf>
    <xf numFmtId="4" fontId="2" fillId="2" borderId="2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0" fontId="9" fillId="2" borderId="1" xfId="1" applyFont="1" applyFill="1" applyBorder="1" applyAlignment="1">
      <alignment vertical="top" wrapText="1"/>
    </xf>
    <xf numFmtId="4" fontId="5" fillId="2" borderId="4" xfId="0" applyNumberFormat="1" applyFont="1" applyFill="1" applyBorder="1" applyAlignment="1">
      <alignment horizontal="right"/>
    </xf>
    <xf numFmtId="0" fontId="9" fillId="2" borderId="1" xfId="1" applyFont="1" applyFill="1" applyBorder="1" applyAlignment="1">
      <alignment vertical="top"/>
    </xf>
    <xf numFmtId="4" fontId="10" fillId="2" borderId="1" xfId="1" applyNumberFormat="1" applyFont="1" applyFill="1" applyBorder="1"/>
    <xf numFmtId="4" fontId="2" fillId="2" borderId="1" xfId="0" applyNumberFormat="1" applyFont="1" applyFill="1" applyBorder="1" applyAlignment="1">
      <alignment horizontal="right"/>
    </xf>
    <xf numFmtId="0" fontId="7" fillId="2" borderId="1" xfId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right"/>
    </xf>
    <xf numFmtId="0" fontId="7" fillId="2" borderId="1" xfId="1" applyFont="1" applyFill="1" applyBorder="1" applyAlignment="1">
      <alignment vertical="top"/>
    </xf>
    <xf numFmtId="4" fontId="8" fillId="2" borderId="1" xfId="1" applyNumberFormat="1" applyFont="1" applyFill="1" applyBorder="1"/>
    <xf numFmtId="4" fontId="5" fillId="2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view="pageBreakPreview" zoomScale="85" zoomScaleSheetLayoutView="85" workbookViewId="0">
      <selection activeCell="C17" sqref="C17:C24"/>
    </sheetView>
  </sheetViews>
  <sheetFormatPr defaultRowHeight="15"/>
  <cols>
    <col min="1" max="1" width="4.140625" style="10" customWidth="1"/>
    <col min="2" max="2" width="21.7109375" style="10" customWidth="1"/>
    <col min="3" max="3" width="21.85546875" style="10" customWidth="1"/>
    <col min="4" max="4" width="16.28515625" style="10" customWidth="1"/>
    <col min="5" max="5" width="16.42578125" style="10" customWidth="1"/>
    <col min="6" max="6" width="16.7109375" style="10" customWidth="1"/>
    <col min="7" max="7" width="16.28515625" style="10" customWidth="1"/>
    <col min="8" max="8" width="16.42578125" style="10" customWidth="1"/>
    <col min="9" max="9" width="15" style="10" customWidth="1"/>
    <col min="10" max="10" width="14.140625" style="10" customWidth="1"/>
    <col min="11" max="11" width="16.28515625" style="10" customWidth="1"/>
    <col min="12" max="12" width="14.85546875" style="10" customWidth="1"/>
    <col min="13" max="16384" width="9.140625" style="10"/>
  </cols>
  <sheetData>
    <row r="1" spans="1:17" ht="106.5" customHeight="1">
      <c r="I1" s="53" t="s">
        <v>14</v>
      </c>
      <c r="J1" s="53"/>
      <c r="K1" s="53"/>
      <c r="L1" s="53"/>
    </row>
    <row r="2" spans="1:17" hidden="1"/>
    <row r="3" spans="1:17" ht="50.25" customHeight="1">
      <c r="A3" s="55" t="s">
        <v>10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5" spans="1:17" ht="36" customHeight="1">
      <c r="A5" s="54" t="s">
        <v>0</v>
      </c>
      <c r="B5" s="54" t="s">
        <v>1</v>
      </c>
      <c r="C5" s="54" t="s">
        <v>2</v>
      </c>
      <c r="D5" s="54" t="s">
        <v>18</v>
      </c>
      <c r="E5" s="54"/>
      <c r="F5" s="54"/>
      <c r="G5" s="54" t="s">
        <v>26</v>
      </c>
      <c r="H5" s="54"/>
      <c r="I5" s="54"/>
      <c r="J5" s="54"/>
      <c r="K5" s="54"/>
      <c r="L5" s="54"/>
      <c r="M5" s="11"/>
      <c r="N5" s="11"/>
      <c r="O5" s="11"/>
      <c r="P5" s="11"/>
      <c r="Q5" s="12"/>
    </row>
    <row r="6" spans="1:17" ht="31.5" customHeight="1">
      <c r="A6" s="54"/>
      <c r="B6" s="54"/>
      <c r="C6" s="54"/>
      <c r="D6" s="54" t="s">
        <v>3</v>
      </c>
      <c r="E6" s="54" t="s">
        <v>4</v>
      </c>
      <c r="F6" s="54" t="s">
        <v>5</v>
      </c>
      <c r="G6" s="54" t="s">
        <v>6</v>
      </c>
      <c r="H6" s="54"/>
      <c r="I6" s="54"/>
      <c r="J6" s="54" t="s">
        <v>7</v>
      </c>
      <c r="K6" s="54"/>
      <c r="L6" s="54"/>
      <c r="M6" s="11"/>
      <c r="N6" s="11"/>
      <c r="O6" s="11"/>
      <c r="P6" s="11"/>
      <c r="Q6" s="12"/>
    </row>
    <row r="7" spans="1:17" ht="132" customHeight="1">
      <c r="A7" s="54"/>
      <c r="B7" s="54"/>
      <c r="C7" s="54"/>
      <c r="D7" s="54"/>
      <c r="E7" s="54"/>
      <c r="F7" s="54"/>
      <c r="G7" s="1" t="s">
        <v>3</v>
      </c>
      <c r="H7" s="36" t="s">
        <v>4</v>
      </c>
      <c r="I7" s="13" t="s">
        <v>27</v>
      </c>
      <c r="J7" s="1" t="s">
        <v>8</v>
      </c>
      <c r="K7" s="1" t="s">
        <v>9</v>
      </c>
      <c r="L7" s="1" t="s">
        <v>22</v>
      </c>
      <c r="M7" s="12"/>
      <c r="N7" s="12"/>
      <c r="O7" s="12"/>
      <c r="P7" s="12"/>
      <c r="Q7" s="12"/>
    </row>
    <row r="8" spans="1:17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12"/>
      <c r="N8" s="12"/>
      <c r="O8" s="12"/>
      <c r="P8" s="12"/>
      <c r="Q8" s="12"/>
    </row>
    <row r="9" spans="1:17" ht="55.5" customHeight="1">
      <c r="A9" s="3">
        <v>1</v>
      </c>
      <c r="B9" s="4" t="s">
        <v>11</v>
      </c>
      <c r="C9" s="3" t="s">
        <v>13</v>
      </c>
      <c r="D9" s="5">
        <v>4016713547.9400001</v>
      </c>
      <c r="E9" s="5">
        <v>4027223402.9200001</v>
      </c>
      <c r="F9" s="5">
        <f>E9-D9</f>
        <v>10509854.980000019</v>
      </c>
      <c r="G9" s="5">
        <v>707166926.47000003</v>
      </c>
      <c r="H9" s="5">
        <v>715967096.95000005</v>
      </c>
      <c r="I9" s="5">
        <f>H9-G9</f>
        <v>8800170.4800000191</v>
      </c>
      <c r="J9" s="6" t="s">
        <v>13</v>
      </c>
      <c r="K9" s="6" t="s">
        <v>13</v>
      </c>
      <c r="L9" s="6" t="s">
        <v>13</v>
      </c>
      <c r="M9" s="12"/>
      <c r="N9" s="12"/>
      <c r="O9" s="12"/>
      <c r="P9" s="12"/>
      <c r="Q9" s="12"/>
    </row>
    <row r="10" spans="1:17" ht="188.25" customHeight="1">
      <c r="A10" s="38">
        <v>2</v>
      </c>
      <c r="B10" s="25" t="s">
        <v>23</v>
      </c>
      <c r="C10" s="41" t="s">
        <v>25</v>
      </c>
      <c r="D10" s="16">
        <f>D11+D12</f>
        <v>36690496.200000003</v>
      </c>
      <c r="E10" s="37">
        <f>E11+E12</f>
        <v>33982460.840000004</v>
      </c>
      <c r="F10" s="17">
        <f t="shared" ref="F10:F12" si="0">E10-D10</f>
        <v>-2708035.3599999994</v>
      </c>
      <c r="G10" s="16">
        <f>G11+G12</f>
        <v>22237695.199999999</v>
      </c>
      <c r="H10" s="37">
        <f>H11+H12</f>
        <v>19529659.84</v>
      </c>
      <c r="I10" s="17">
        <f>I11+I12</f>
        <v>-2708035.3599999994</v>
      </c>
      <c r="J10" s="7">
        <v>2.52</v>
      </c>
      <c r="K10" s="7">
        <v>2.52</v>
      </c>
      <c r="L10" s="7">
        <f>K10-J10</f>
        <v>0</v>
      </c>
    </row>
    <row r="11" spans="1:17">
      <c r="A11" s="39"/>
      <c r="B11" s="18" t="s">
        <v>17</v>
      </c>
      <c r="C11" s="42"/>
      <c r="D11" s="19">
        <v>0</v>
      </c>
      <c r="E11" s="8">
        <v>0</v>
      </c>
      <c r="F11" s="17">
        <f t="shared" si="0"/>
        <v>0</v>
      </c>
      <c r="G11" s="19">
        <v>0</v>
      </c>
      <c r="H11" s="8">
        <v>0</v>
      </c>
      <c r="I11" s="17">
        <f t="shared" ref="I11" si="1">H11-G11</f>
        <v>0</v>
      </c>
      <c r="J11" s="7" t="s">
        <v>13</v>
      </c>
      <c r="K11" s="7" t="s">
        <v>13</v>
      </c>
      <c r="L11" s="7" t="s">
        <v>13</v>
      </c>
    </row>
    <row r="12" spans="1:17">
      <c r="A12" s="40"/>
      <c r="B12" s="20" t="s">
        <v>12</v>
      </c>
      <c r="C12" s="43"/>
      <c r="D12" s="19">
        <v>36690496.200000003</v>
      </c>
      <c r="E12" s="8">
        <v>33982460.840000004</v>
      </c>
      <c r="F12" s="17">
        <f t="shared" si="0"/>
        <v>-2708035.3599999994</v>
      </c>
      <c r="G12" s="19">
        <v>22237695.199999999</v>
      </c>
      <c r="H12" s="8">
        <v>19529659.84</v>
      </c>
      <c r="I12" s="17">
        <f>H12-G12</f>
        <v>-2708035.3599999994</v>
      </c>
      <c r="J12" s="7" t="s">
        <v>13</v>
      </c>
      <c r="K12" s="7" t="s">
        <v>13</v>
      </c>
      <c r="L12" s="7" t="s">
        <v>13</v>
      </c>
    </row>
    <row r="13" spans="1:17">
      <c r="A13" s="14"/>
      <c r="B13" s="9"/>
      <c r="C13" s="15"/>
      <c r="D13" s="8"/>
      <c r="E13" s="8"/>
      <c r="F13" s="5"/>
      <c r="G13" s="8"/>
      <c r="H13" s="8"/>
      <c r="I13" s="5"/>
      <c r="J13" s="7"/>
      <c r="K13" s="7"/>
      <c r="L13" s="7"/>
    </row>
    <row r="14" spans="1:17" ht="116.25" customHeight="1">
      <c r="A14" s="47">
        <v>3</v>
      </c>
      <c r="B14" s="21" t="s">
        <v>21</v>
      </c>
      <c r="C14" s="22" t="s">
        <v>15</v>
      </c>
      <c r="D14" s="16">
        <f>D15+D16</f>
        <v>760125463.18000007</v>
      </c>
      <c r="E14" s="37">
        <f>E15+E16</f>
        <v>773564866.31999993</v>
      </c>
      <c r="F14" s="16">
        <f>F15+F16</f>
        <v>13439403.139999986</v>
      </c>
      <c r="G14" s="16">
        <f>G15+G16</f>
        <v>448646010.73000002</v>
      </c>
      <c r="H14" s="37">
        <f t="shared" ref="H14:I14" si="2">H15+H16</f>
        <v>460154216.56999999</v>
      </c>
      <c r="I14" s="16">
        <f t="shared" si="2"/>
        <v>11508205.840000004</v>
      </c>
      <c r="J14" s="23"/>
      <c r="K14" s="23"/>
      <c r="L14" s="23"/>
    </row>
    <row r="15" spans="1:17" ht="18.75" customHeight="1">
      <c r="A15" s="48"/>
      <c r="B15" s="21" t="s">
        <v>17</v>
      </c>
      <c r="C15" s="22"/>
      <c r="D15" s="19">
        <v>647564287</v>
      </c>
      <c r="E15" s="8">
        <v>647564287</v>
      </c>
      <c r="F15" s="16">
        <f>E15-D15</f>
        <v>0</v>
      </c>
      <c r="G15" s="19">
        <v>414255600</v>
      </c>
      <c r="H15" s="8">
        <v>414255600</v>
      </c>
      <c r="I15" s="16">
        <f>H15-G15</f>
        <v>0</v>
      </c>
      <c r="J15" s="23"/>
      <c r="K15" s="23"/>
      <c r="L15" s="23"/>
    </row>
    <row r="16" spans="1:17" ht="22.5" customHeight="1">
      <c r="A16" s="48"/>
      <c r="B16" s="21" t="s">
        <v>12</v>
      </c>
      <c r="C16" s="22"/>
      <c r="D16" s="24">
        <v>112561176.18000001</v>
      </c>
      <c r="E16" s="8">
        <v>126000579.31999999</v>
      </c>
      <c r="F16" s="16">
        <f>E16-D16</f>
        <v>13439403.139999986</v>
      </c>
      <c r="G16" s="19">
        <v>34390410.729999997</v>
      </c>
      <c r="H16" s="8">
        <v>45898616.57</v>
      </c>
      <c r="I16" s="16">
        <f>H16-G16</f>
        <v>11508205.840000004</v>
      </c>
      <c r="J16" s="23"/>
      <c r="K16" s="23"/>
      <c r="L16" s="23"/>
    </row>
    <row r="17" spans="1:12" ht="85.5" customHeight="1">
      <c r="A17" s="48"/>
      <c r="B17" s="25" t="s">
        <v>20</v>
      </c>
      <c r="C17" s="44" t="s">
        <v>15</v>
      </c>
      <c r="D17" s="16">
        <f>D18+D19+D20</f>
        <v>730419592.81999993</v>
      </c>
      <c r="E17" s="37">
        <f t="shared" ref="E17:I17" si="3">E18+E19+E20</f>
        <v>721446944.89999998</v>
      </c>
      <c r="F17" s="16">
        <f>F18+F19+F20</f>
        <v>-8972647.9199999869</v>
      </c>
      <c r="G17" s="16">
        <f t="shared" si="3"/>
        <v>448087232.73000002</v>
      </c>
      <c r="H17" s="37">
        <f>H18+H19+H20</f>
        <v>443241756.81999999</v>
      </c>
      <c r="I17" s="16">
        <f t="shared" si="3"/>
        <v>-4845475.9099999964</v>
      </c>
      <c r="J17" s="23" t="s">
        <v>13</v>
      </c>
      <c r="K17" s="23" t="s">
        <v>13</v>
      </c>
      <c r="L17" s="23" t="s">
        <v>13</v>
      </c>
    </row>
    <row r="18" spans="1:12">
      <c r="A18" s="48"/>
      <c r="B18" s="26" t="s">
        <v>19</v>
      </c>
      <c r="C18" s="45"/>
      <c r="D18" s="16">
        <v>0</v>
      </c>
      <c r="E18" s="37">
        <v>0</v>
      </c>
      <c r="F18" s="27">
        <f t="shared" ref="F18:F24" si="4">E18-D18</f>
        <v>0</v>
      </c>
      <c r="G18" s="16">
        <v>0</v>
      </c>
      <c r="H18" s="37">
        <v>0</v>
      </c>
      <c r="I18" s="27">
        <v>0</v>
      </c>
      <c r="J18" s="23" t="s">
        <v>13</v>
      </c>
      <c r="K18" s="23" t="s">
        <v>13</v>
      </c>
      <c r="L18" s="23" t="s">
        <v>13</v>
      </c>
    </row>
    <row r="19" spans="1:12">
      <c r="A19" s="48"/>
      <c r="B19" s="28" t="s">
        <v>17</v>
      </c>
      <c r="C19" s="45"/>
      <c r="D19" s="29">
        <v>647564287</v>
      </c>
      <c r="E19" s="37">
        <v>647564287</v>
      </c>
      <c r="F19" s="27">
        <f t="shared" si="4"/>
        <v>0</v>
      </c>
      <c r="G19" s="16">
        <v>414255600</v>
      </c>
      <c r="H19" s="37">
        <f>H23</f>
        <v>414255600</v>
      </c>
      <c r="I19" s="27">
        <f t="shared" ref="I19:I24" si="5">H19-G19</f>
        <v>0</v>
      </c>
      <c r="J19" s="23" t="s">
        <v>13</v>
      </c>
      <c r="K19" s="23" t="s">
        <v>13</v>
      </c>
      <c r="L19" s="23" t="s">
        <v>13</v>
      </c>
    </row>
    <row r="20" spans="1:12">
      <c r="A20" s="48"/>
      <c r="B20" s="26" t="s">
        <v>12</v>
      </c>
      <c r="C20" s="45"/>
      <c r="D20" s="29">
        <v>82855305.819999993</v>
      </c>
      <c r="E20" s="37">
        <v>73882657.900000006</v>
      </c>
      <c r="F20" s="27">
        <f t="shared" si="4"/>
        <v>-8972647.9199999869</v>
      </c>
      <c r="G20" s="16">
        <v>33831632.729999997</v>
      </c>
      <c r="H20" s="37">
        <v>28986156.82</v>
      </c>
      <c r="I20" s="27">
        <f t="shared" si="5"/>
        <v>-4845475.9099999964</v>
      </c>
      <c r="J20" s="23" t="s">
        <v>13</v>
      </c>
      <c r="K20" s="23" t="s">
        <v>13</v>
      </c>
      <c r="L20" s="23" t="s">
        <v>13</v>
      </c>
    </row>
    <row r="21" spans="1:12" ht="146.25" customHeight="1">
      <c r="A21" s="48"/>
      <c r="B21" s="20" t="s">
        <v>24</v>
      </c>
      <c r="C21" s="45"/>
      <c r="D21" s="16">
        <f>D23+D24</f>
        <v>707698154.33000004</v>
      </c>
      <c r="E21" s="37">
        <f>E22+E23+E24</f>
        <v>721446944.89999998</v>
      </c>
      <c r="F21" s="35">
        <f t="shared" si="4"/>
        <v>13748790.569999933</v>
      </c>
      <c r="G21" s="16">
        <f>G22+G23+G24</f>
        <v>448087232.73000002</v>
      </c>
      <c r="H21" s="37">
        <f>H22+H23+H24</f>
        <v>443241756.81999999</v>
      </c>
      <c r="I21" s="30">
        <f t="shared" si="5"/>
        <v>-4845475.9100000262</v>
      </c>
      <c r="J21" s="23" t="s">
        <v>13</v>
      </c>
      <c r="K21" s="23" t="s">
        <v>13</v>
      </c>
      <c r="L21" s="23" t="s">
        <v>13</v>
      </c>
    </row>
    <row r="22" spans="1:12">
      <c r="A22" s="48"/>
      <c r="B22" s="31" t="s">
        <v>16</v>
      </c>
      <c r="C22" s="45"/>
      <c r="D22" s="19">
        <v>0</v>
      </c>
      <c r="E22" s="8">
        <v>0</v>
      </c>
      <c r="F22" s="27">
        <f t="shared" si="4"/>
        <v>0</v>
      </c>
      <c r="G22" s="19">
        <v>0</v>
      </c>
      <c r="H22" s="8">
        <v>0</v>
      </c>
      <c r="I22" s="32">
        <f t="shared" si="5"/>
        <v>0</v>
      </c>
      <c r="J22" s="23" t="s">
        <v>13</v>
      </c>
      <c r="K22" s="23" t="s">
        <v>13</v>
      </c>
      <c r="L22" s="23" t="s">
        <v>13</v>
      </c>
    </row>
    <row r="23" spans="1:12">
      <c r="A23" s="48"/>
      <c r="B23" s="33" t="s">
        <v>17</v>
      </c>
      <c r="C23" s="45"/>
      <c r="D23" s="34">
        <v>642626887</v>
      </c>
      <c r="E23" s="8">
        <v>647564287</v>
      </c>
      <c r="F23" s="27">
        <f t="shared" si="4"/>
        <v>4937400</v>
      </c>
      <c r="G23" s="19">
        <v>414255600</v>
      </c>
      <c r="H23" s="8">
        <v>414255600</v>
      </c>
      <c r="I23" s="32">
        <f t="shared" si="5"/>
        <v>0</v>
      </c>
      <c r="J23" s="23" t="s">
        <v>13</v>
      </c>
      <c r="K23" s="23" t="s">
        <v>13</v>
      </c>
      <c r="L23" s="23" t="s">
        <v>13</v>
      </c>
    </row>
    <row r="24" spans="1:12">
      <c r="A24" s="49"/>
      <c r="B24" s="31" t="s">
        <v>12</v>
      </c>
      <c r="C24" s="46"/>
      <c r="D24" s="34">
        <v>65071267.329999998</v>
      </c>
      <c r="E24" s="8">
        <v>73882657.900000006</v>
      </c>
      <c r="F24" s="27">
        <f t="shared" si="4"/>
        <v>8811390.5700000077</v>
      </c>
      <c r="G24" s="19">
        <v>33831632.729999997</v>
      </c>
      <c r="H24" s="8">
        <v>28986156.82</v>
      </c>
      <c r="I24" s="32">
        <f t="shared" si="5"/>
        <v>-4845475.9099999964</v>
      </c>
      <c r="J24" s="23" t="s">
        <v>13</v>
      </c>
      <c r="K24" s="23" t="s">
        <v>13</v>
      </c>
      <c r="L24" s="23" t="s">
        <v>13</v>
      </c>
    </row>
    <row r="25" spans="1:12" ht="183.75" customHeight="1">
      <c r="A25" s="50">
        <v>4</v>
      </c>
      <c r="B25" s="25" t="s">
        <v>28</v>
      </c>
      <c r="C25" s="41" t="s">
        <v>15</v>
      </c>
      <c r="D25" s="16">
        <f>D26+D27</f>
        <v>1619833.14</v>
      </c>
      <c r="E25" s="37">
        <f>E26+E27</f>
        <v>24031884.199999999</v>
      </c>
      <c r="F25" s="17">
        <f t="shared" ref="F25:F27" si="6">E25-D25</f>
        <v>22412051.059999999</v>
      </c>
      <c r="G25" s="16">
        <f>G26+G27</f>
        <v>558778</v>
      </c>
      <c r="H25" s="37">
        <f>H26+H27</f>
        <v>16912459.75</v>
      </c>
      <c r="I25" s="17">
        <f t="shared" ref="I25:I27" si="7">H25-G25</f>
        <v>16353681.75</v>
      </c>
      <c r="J25" s="23" t="s">
        <v>13</v>
      </c>
      <c r="K25" s="23" t="s">
        <v>13</v>
      </c>
      <c r="L25" s="23" t="s">
        <v>13</v>
      </c>
    </row>
    <row r="26" spans="1:12">
      <c r="A26" s="51"/>
      <c r="B26" s="18" t="s">
        <v>17</v>
      </c>
      <c r="C26" s="42"/>
      <c r="D26" s="19">
        <v>0</v>
      </c>
      <c r="E26" s="8">
        <v>0</v>
      </c>
      <c r="F26" s="17">
        <f t="shared" si="6"/>
        <v>0</v>
      </c>
      <c r="G26" s="19">
        <v>0</v>
      </c>
      <c r="H26" s="8">
        <v>0</v>
      </c>
      <c r="I26" s="17">
        <f t="shared" si="7"/>
        <v>0</v>
      </c>
      <c r="J26" s="23" t="s">
        <v>13</v>
      </c>
      <c r="K26" s="23" t="s">
        <v>13</v>
      </c>
      <c r="L26" s="23" t="s">
        <v>13</v>
      </c>
    </row>
    <row r="27" spans="1:12">
      <c r="A27" s="52"/>
      <c r="B27" s="20" t="s">
        <v>12</v>
      </c>
      <c r="C27" s="43"/>
      <c r="D27" s="19">
        <v>1619833.14</v>
      </c>
      <c r="E27" s="8">
        <v>24031884.199999999</v>
      </c>
      <c r="F27" s="17">
        <f t="shared" si="6"/>
        <v>22412051.059999999</v>
      </c>
      <c r="G27" s="19">
        <v>558778</v>
      </c>
      <c r="H27" s="8">
        <v>16912459.75</v>
      </c>
      <c r="I27" s="17">
        <f t="shared" si="7"/>
        <v>16353681.75</v>
      </c>
      <c r="J27" s="23" t="s">
        <v>13</v>
      </c>
      <c r="K27" s="23" t="s">
        <v>13</v>
      </c>
      <c r="L27" s="23" t="s">
        <v>13</v>
      </c>
    </row>
  </sheetData>
  <mergeCells count="18">
    <mergeCell ref="I1:L1"/>
    <mergeCell ref="C5:C7"/>
    <mergeCell ref="B5:B7"/>
    <mergeCell ref="A5:A7"/>
    <mergeCell ref="A3:L3"/>
    <mergeCell ref="D5:F5"/>
    <mergeCell ref="G5:L5"/>
    <mergeCell ref="G6:I6"/>
    <mergeCell ref="J6:L6"/>
    <mergeCell ref="D6:D7"/>
    <mergeCell ref="E6:E7"/>
    <mergeCell ref="F6:F7"/>
    <mergeCell ref="A10:A12"/>
    <mergeCell ref="C10:C12"/>
    <mergeCell ref="C17:C24"/>
    <mergeCell ref="A14:A24"/>
    <mergeCell ref="A25:A27"/>
    <mergeCell ref="C25:C27"/>
  </mergeCells>
  <pageMargins left="0.51181102362204722" right="0.31496062992125984" top="0.35433070866141736" bottom="0.35433070866141736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Econ7</dc:creator>
  <cp:lastModifiedBy>User-2</cp:lastModifiedBy>
  <cp:lastPrinted>2020-12-02T05:08:24Z</cp:lastPrinted>
  <dcterms:created xsi:type="dcterms:W3CDTF">2018-09-06T08:08:30Z</dcterms:created>
  <dcterms:modified xsi:type="dcterms:W3CDTF">2020-12-02T05:19:02Z</dcterms:modified>
</cp:coreProperties>
</file>